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EAEEA5C-61AB-4F71-8026-42178D240B8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AMMA.INV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6" i="5"/>
  <c r="A31" i="6"/>
  <c r="A9" i="5"/>
  <c r="A13" i="7"/>
  <c r="A10" i="4"/>
  <c r="D4" i="5"/>
  <c r="A10" i="7"/>
  <c r="A14" i="3"/>
  <c r="A30" i="6"/>
  <c r="D16" i="5"/>
  <c r="D21" i="5"/>
  <c r="A9" i="2"/>
  <c r="A10" i="3"/>
  <c r="D26" i="5"/>
  <c r="D8" i="5"/>
  <c r="A32" i="6"/>
  <c r="D5" i="5"/>
  <c r="A14" i="4"/>
  <c r="A2" i="7" l="1"/>
  <c r="A2" i="6"/>
  <c r="A2" i="5"/>
  <c r="A2" i="4"/>
  <c r="A2" i="3"/>
  <c r="A2" i="2"/>
  <c r="A2" i="1"/>
  <c r="B9" i="7" l="1"/>
  <c r="B12" i="7" s="1"/>
  <c r="B15" i="7" s="1"/>
  <c r="D27" i="6"/>
  <c r="C27" i="6"/>
  <c r="B27" i="6"/>
  <c r="D26" i="6"/>
  <c r="C26" i="6"/>
  <c r="B26" i="6"/>
  <c r="D25" i="6"/>
  <c r="C25" i="6"/>
  <c r="B25" i="6"/>
  <c r="D24" i="6"/>
  <c r="C24" i="6"/>
  <c r="B24" i="6"/>
  <c r="D23" i="6"/>
  <c r="C23" i="6"/>
  <c r="B23" i="6"/>
  <c r="D22" i="6"/>
  <c r="C22" i="6"/>
  <c r="B22" i="6"/>
  <c r="D21" i="6"/>
  <c r="C21" i="6"/>
  <c r="B21" i="6"/>
  <c r="D20" i="6"/>
  <c r="C20" i="6"/>
  <c r="B20" i="6"/>
  <c r="D19" i="6"/>
  <c r="C19" i="6"/>
  <c r="B19" i="6"/>
  <c r="D18" i="6"/>
  <c r="C18" i="6"/>
  <c r="B18" i="6"/>
  <c r="D17" i="6"/>
  <c r="C17" i="6"/>
  <c r="B17" i="6"/>
  <c r="D16" i="6"/>
  <c r="C16" i="6"/>
  <c r="B16" i="6"/>
  <c r="D15" i="6"/>
  <c r="C15" i="6"/>
  <c r="B15" i="6"/>
  <c r="D14" i="6"/>
  <c r="C14" i="6"/>
  <c r="B14" i="6"/>
  <c r="D13" i="6"/>
  <c r="C13" i="6"/>
  <c r="B13" i="6"/>
  <c r="D12" i="6"/>
  <c r="C12" i="6"/>
  <c r="B12" i="6"/>
  <c r="D11" i="6"/>
  <c r="C11" i="6"/>
  <c r="B11" i="6"/>
  <c r="D10" i="6"/>
  <c r="C10" i="6"/>
  <c r="B10" i="6"/>
  <c r="D9" i="6"/>
  <c r="C9" i="6"/>
  <c r="B9" i="6"/>
  <c r="D8" i="6"/>
  <c r="C8" i="6"/>
  <c r="B8" i="6"/>
  <c r="D7" i="6"/>
  <c r="C7" i="6"/>
  <c r="B7" i="6"/>
  <c r="C26" i="5"/>
  <c r="A23" i="5"/>
  <c r="C21" i="5"/>
  <c r="A18" i="5"/>
  <c r="C16" i="5"/>
  <c r="A13" i="5"/>
  <c r="B8" i="5"/>
  <c r="C6" i="5"/>
  <c r="C5" i="5"/>
  <c r="C4" i="5"/>
  <c r="B9" i="4"/>
  <c r="B13" i="4" s="1"/>
  <c r="B16" i="4" s="1"/>
  <c r="B13" i="3"/>
  <c r="B9" i="3"/>
  <c r="B8" i="2"/>
  <c r="C8" i="5" l="1"/>
  <c r="A69" i="1"/>
  <c r="A70" i="1"/>
  <c r="A71" i="1"/>
  <c r="A72" i="1"/>
  <c r="A73" i="1"/>
  <c r="A74" i="1"/>
</calcChain>
</file>

<file path=xl/sharedStrings.xml><?xml version="1.0" encoding="utf-8"?>
<sst xmlns="http://schemas.openxmlformats.org/spreadsheetml/2006/main" count="142" uniqueCount="102">
  <si>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</si>
  <si>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may be returned where the GAMMA.INV iterative search does not converge on a solution after 64 iterations.</t>
    </r>
  </si>
  <si>
    <t>alpha or beta is less than or equals 0.</t>
  </si>
  <si>
    <t>probability is less than 0 or greater than or equal to 1.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</si>
  <si>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</si>
  <si>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t>alpha or beta is non-numeric.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</si>
  <si>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</t>
    </r>
  </si>
  <si>
    <t>Errors Using GAMMA.INV Function</t>
  </si>
  <si>
    <t>Error</t>
  </si>
  <si>
    <t>Crosscheck (Given time (x) for calculated p.</t>
  </si>
  <si>
    <t>Probability</t>
  </si>
  <si>
    <t>Beta</t>
  </si>
  <si>
    <t>Alpha</t>
  </si>
  <si>
    <t>Given time (x)</t>
  </si>
  <si>
    <t>Calculate the and crosscheck the probability of an event that has a Poisson distribution occuring before a given time (x) where the Gamma Distribution alpha = a and beta = b.</t>
  </si>
  <si>
    <t>Condition Test &gt;&gt;</t>
  </si>
  <si>
    <t>&gt;0</t>
  </si>
  <si>
    <t>Integer</t>
  </si>
  <si>
    <t>Numeric</t>
  </si>
  <si>
    <t xml:space="preserve">&lt;1 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</si>
  <si>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</si>
  <si>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</si>
  <si>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</si>
  <si>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</si>
  <si>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</si>
  <si>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</si>
  <si>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Calculated value of x</t>
  </si>
  <si>
    <t>beta</t>
  </si>
  <si>
    <t>alpha</t>
  </si>
  <si>
    <t>probability</t>
  </si>
  <si>
    <t>Formula for test</t>
  </si>
  <si>
    <t>Validation Backup
Conditionally formatted test</t>
  </si>
  <si>
    <t>User Inputs</t>
  </si>
  <si>
    <t>Arguments</t>
  </si>
  <si>
    <t>Check using GAMMA.DIST</t>
  </si>
  <si>
    <t>Using GAMMA.INV</t>
  </si>
  <si>
    <t>Using GAMMAINV</t>
  </si>
  <si>
    <t>Value of x</t>
  </si>
  <si>
    <t>Index of Examples</t>
  </si>
  <si>
    <t>Examples of Use of GAMMA.INV</t>
  </si>
  <si>
    <t>GAMMA.INV resolves this equation for x with known F(cumulative probability, alpha, and beta).</t>
  </si>
  <si>
    <t>In the above: Alpha = Shape = (Mean)^2 / Variance.﻿ And Beta = Scale = Variance / Mean.</t>
  </si>
  <si>
    <t>The equation for the cumulative distribution function is:</t>
  </si>
  <si>
    <t>Equations / Formulas</t>
  </si>
  <si>
    <t>If TRUE returns the cumulative distribution.
If FALSE returns the probability density function.</t>
  </si>
  <si>
    <t>A logical value that determines the form of the function.</t>
  </si>
  <si>
    <t>Required.</t>
  </si>
  <si>
    <t>cumulative</t>
  </si>
  <si>
    <t>Must be greater than 0.</t>
  </si>
  <si>
    <t>A parameter to the distribution. If Beta = 1 then GAMMADIST returns the standard gamma distribution.</t>
  </si>
  <si>
    <t>A parameter to the distribution</t>
  </si>
  <si>
    <t>Must be &lt;=0 and &lt;=1</t>
  </si>
  <si>
    <t>The gamma distribution derived probability.</t>
  </si>
  <si>
    <t>Argument Notes</t>
  </si>
  <si>
    <t>Description</t>
  </si>
  <si>
    <t>Type</t>
  </si>
  <si>
    <t>Name</t>
  </si>
  <si>
    <t>Arguments:</t>
  </si>
  <si>
    <r>
      <t>=GAMMA.INV(</t>
    </r>
    <r>
      <rPr>
        <b/>
        <sz val="10"/>
        <color rgb="FFFF0000"/>
        <rFont val="Arial"/>
        <family val="2"/>
      </rPr>
      <t>probability,alpha,beta</t>
    </r>
    <r>
      <rPr>
        <sz val="10"/>
        <rFont val="Arial"/>
        <family val="2"/>
      </rPr>
      <t>)</t>
    </r>
  </si>
  <si>
    <t>Syntax:</t>
  </si>
  <si>
    <t>Gamma is usually represents by Γ which is the Greek letter G.</t>
  </si>
  <si>
    <t>GAMMA.INV does not have the capability of returning the inverse of the gamma probability function found using GAMMA.DIST with cumulative = FALSE.</t>
  </si>
  <si>
    <t>The Gamma distribution can also be obtained by summing exponential random variables and has uses for assessing credit risk and internet traffic modelling.</t>
  </si>
  <si>
    <t>It is used in statistics. Multiplying a Chi-square random variable by a constant you obtain a Gamma random variable with the result that most estimates of variance obtained in inferential statistics have a Gamma distribution.</t>
  </si>
  <si>
    <t>According to Wiki, the gamma distribution has been used to model the size of insurance claims and amount of rainwater accumulated in a reservoir.</t>
  </si>
  <si>
    <t>In probability theory and statistics, the gamma distribution is a two-parameter family of continuous probability distributions.</t>
  </si>
  <si>
    <t>Statements of Microsoft indicate that the GAMMAINV and other replaced functions may be omitted in later versions of Excel. In Excel 2013 they are provided in a new "Compatibility" classification.</t>
  </si>
  <si>
    <t>The GAMMA.INV function appears to return the same as GAMMAINV.</t>
  </si>
  <si>
    <t>2010 saw a complete revision in the calculation algorithms and more appropriate naming of many statistical functions including GAMMAINV</t>
  </si>
  <si>
    <t>Comment and additional examples especially welcome here.</t>
  </si>
  <si>
    <t>Comment</t>
  </si>
  <si>
    <t>Microsoft claim greater accuracy (2009 White Paper: Function Improvements in Microsoft Office Excel 2010).</t>
  </si>
  <si>
    <t>Introduced Excel 2010 - Replacement for GAMMAINV (Now in Compatibility classification).</t>
  </si>
  <si>
    <t>Built in.</t>
  </si>
  <si>
    <t>Classification - Statistics &gt; Distribution</t>
  </si>
  <si>
    <t>Classification, Source, History</t>
  </si>
  <si>
    <t>Returns the inverse of the gamma cumulative distribution. If p = GAMMA.DIST(x,...), then GAMMA.INV(p,...) = x.</t>
  </si>
  <si>
    <t>GAMMA.INV</t>
  </si>
  <si>
    <t>Example 1:- Simple Example Of Use Of GAMMA.INV.</t>
  </si>
  <si>
    <t>Example 2:- Comparison With GAMMAINV That GAMMA.INV Replaced In Excel 2010.</t>
  </si>
  <si>
    <t>Example 3:- Crosscheck Of GAMMA.INV With GAMMA.DIST</t>
  </si>
  <si>
    <t>Example 4:- Validating Data For GAMMA.INV</t>
  </si>
  <si>
    <t>Example 5:- Tabulating And Charting GAMMA.INV</t>
  </si>
  <si>
    <t>Example 6:- Deriving And Crosschecking Probability Of A Poisson Event</t>
  </si>
  <si>
    <t>Related / Similar And Frequently Used With Functions</t>
  </si>
  <si>
    <t>Related / Similar</t>
  </si>
  <si>
    <t>GAMMA</t>
  </si>
  <si>
    <t>Returns the gamma function value.</t>
  </si>
  <si>
    <t>GAMMALN</t>
  </si>
  <si>
    <t>Returns the natural logarithm of the gamma function, Γ(x).</t>
  </si>
  <si>
    <t>GAMMALN.PRECISE</t>
  </si>
  <si>
    <t>GAMMADIST</t>
  </si>
  <si>
    <t>Returns either the cumulative probability or the probability density of the Gamma distribution.</t>
  </si>
  <si>
    <t>GAMMAINV</t>
  </si>
  <si>
    <t>Returns the inverse of the gamma cumulative distribution. If p = GAMMADIST(x,...), then GAMMAINV(p,...) = x.</t>
  </si>
  <si>
    <t>GAMMA.DIST</t>
  </si>
  <si>
    <t>Replaced functions in Excel 2010 in Compatibilty classification:</t>
  </si>
  <si>
    <t>File Creation Date : 19-Jun-2020</t>
  </si>
  <si>
    <t xml:space="preserve">Open the Excel help for this function. </t>
  </si>
  <si>
    <t>Double Click on GAMMA.INV and then click on the link</t>
  </si>
  <si>
    <t>Enter =GAMMA.INV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</si>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</sst>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Alignment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center" vertical="center"/>
    </xf>
    <xf numFmtId="0" fontId="5" fillId="0" borderId="0" xfId="0" quotePrefix="1" applyFont="1" applyFill="1" applyAlignment="1" applyProtection="1">
      <alignment horizontal="left"/>
    </xf>
    <xf numFmtId="0" fontId="2" fillId="0" borderId="0" xfId="0" applyFont="1" applyFill="1" applyAlignment="1" applyProtection="1"/>
    <xf numFmtId="0" fontId="0" fillId="0" borderId="0" xfId="0" applyFont="1" applyFill="1" applyAlignment="1" applyProtection="1"/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Protection="1">
      <protection locked="0"/>
    </xf>
    <xf numFmtId="164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2" fontId="2" fillId="0" borderId="0" xfId="0" applyNumberFormat="1" applyFont="1" applyFill="1" applyAlignment="1" applyProtection="1">
      <alignment horizontal="left"/>
    </xf>
    <xf numFmtId="1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 of Inverse Gamma Cumulative Function</a:t>
            </a:r>
          </a:p>
        </c:rich>
      </c:tx>
      <c:layout>
        <c:manualLayout>
          <c:xMode val="edge"/>
          <c:yMode val="edge"/>
          <c:x val="0.1590698940410226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Alpha = $B$1450;Beta = $B$1451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0.99</c:v>
                </c:pt>
              </c:numCache>
            </c:numRef>
          </c:cat>
          <c:val>
            <c:numRef>
              <c:f>'Example 5'!$B$7:$B$27</c:f>
              <c:numCache>
                <c:formatCode>0.0000000</c:formatCode>
                <c:ptCount val="21"/>
                <c:pt idx="0">
                  <c:v>0</c:v>
                </c:pt>
                <c:pt idx="1">
                  <c:v>0.35536151069866212</c:v>
                </c:pt>
                <c:pt idx="2">
                  <c:v>0.53181160838961206</c:v>
                </c:pt>
                <c:pt idx="3">
                  <c:v>0.68323861307094036</c:v>
                </c:pt>
                <c:pt idx="4">
                  <c:v>0.82438830903298466</c:v>
                </c:pt>
                <c:pt idx="5">
                  <c:v>0.96127876311477733</c:v>
                </c:pt>
                <c:pt idx="6">
                  <c:v>1.0973492107034915</c:v>
                </c:pt>
                <c:pt idx="7">
                  <c:v>1.2350436937376543</c:v>
                </c:pt>
                <c:pt idx="8">
                  <c:v>1.3764213420628872</c:v>
                </c:pt>
                <c:pt idx="9">
                  <c:v>1.5234732121364181</c:v>
                </c:pt>
                <c:pt idx="10">
                  <c:v>1.6783469900166608</c:v>
                </c:pt>
                <c:pt idx="11">
                  <c:v>1.8435669170419464</c:v>
                </c:pt>
                <c:pt idx="12">
                  <c:v>2.0223132453246566</c:v>
                </c:pt>
                <c:pt idx="13">
                  <c:v>2.2188445996924013</c:v>
                </c:pt>
                <c:pt idx="14">
                  <c:v>2.4392164832802044</c:v>
                </c:pt>
                <c:pt idx="15">
                  <c:v>2.6926345288896956</c:v>
                </c:pt>
                <c:pt idx="16">
                  <c:v>2.9943083470021223</c:v>
                </c:pt>
                <c:pt idx="17">
                  <c:v>3.3724415436062101</c:v>
                </c:pt>
                <c:pt idx="18">
                  <c:v>3.8897201698674295</c:v>
                </c:pt>
                <c:pt idx="19">
                  <c:v>4.7438645183905788</c:v>
                </c:pt>
                <c:pt idx="20">
                  <c:v>6.6383520679938073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2D6-4D06-B4A0-B693BC22F97C}"/>
            </c:ext>
          </c:extLst>
        </c:ser>
        <c:ser>
          <c:idx val="2"/>
          <c:order val="1"/>
          <c:tx>
            <c:v>Alpha = $C$1450; Beta = $C$1451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0.99</c:v>
                </c:pt>
              </c:numCache>
            </c:numRef>
          </c:cat>
          <c:val>
            <c:numRef>
              <c:f>'Example 5'!$C$7:$C$27</c:f>
              <c:numCache>
                <c:formatCode>0.0000000</c:formatCode>
                <c:ptCount val="21"/>
                <c:pt idx="0">
                  <c:v>0</c:v>
                </c:pt>
                <c:pt idx="1">
                  <c:v>0.71072302139732424</c:v>
                </c:pt>
                <c:pt idx="2">
                  <c:v>1.0636232167792241</c:v>
                </c:pt>
                <c:pt idx="3">
                  <c:v>1.3664772261418807</c:v>
                </c:pt>
                <c:pt idx="4">
                  <c:v>1.6487766180659693</c:v>
                </c:pt>
                <c:pt idx="5">
                  <c:v>1.9225575262295547</c:v>
                </c:pt>
                <c:pt idx="6">
                  <c:v>2.1946984214069829</c:v>
                </c:pt>
                <c:pt idx="7">
                  <c:v>2.4700873874753086</c:v>
                </c:pt>
                <c:pt idx="8">
                  <c:v>2.7528426841257745</c:v>
                </c:pt>
                <c:pt idx="9">
                  <c:v>3.0469464242728361</c:v>
                </c:pt>
                <c:pt idx="10">
                  <c:v>3.3566939800333215</c:v>
                </c:pt>
                <c:pt idx="11">
                  <c:v>3.6871338340838928</c:v>
                </c:pt>
                <c:pt idx="12">
                  <c:v>4.0446264906493132</c:v>
                </c:pt>
                <c:pt idx="13">
                  <c:v>4.4376891993848027</c:v>
                </c:pt>
                <c:pt idx="14">
                  <c:v>4.8784329665604087</c:v>
                </c:pt>
                <c:pt idx="15">
                  <c:v>5.3852690577793911</c:v>
                </c:pt>
                <c:pt idx="16">
                  <c:v>5.9886166940042447</c:v>
                </c:pt>
                <c:pt idx="17">
                  <c:v>6.7448830872124201</c:v>
                </c:pt>
                <c:pt idx="18">
                  <c:v>7.779440339734859</c:v>
                </c:pt>
                <c:pt idx="19">
                  <c:v>9.4877290367811575</c:v>
                </c:pt>
                <c:pt idx="20">
                  <c:v>13.276704135987615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2D6-4D06-B4A0-B693BC22F97C}"/>
            </c:ext>
          </c:extLst>
        </c:ser>
        <c:ser>
          <c:idx val="3"/>
          <c:order val="2"/>
          <c:tx>
            <c:v>Alpha = $D$1450; Beta = $D$1451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5'!$A$7:$A$27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0.99</c:v>
                </c:pt>
              </c:numCache>
            </c:numRef>
          </c:cat>
          <c:val>
            <c:numRef>
              <c:f>'Example 5'!$D$7:$D$27</c:f>
              <c:numCache>
                <c:formatCode>0.0000000</c:formatCode>
                <c:ptCount val="21"/>
                <c:pt idx="0">
                  <c:v>0</c:v>
                </c:pt>
                <c:pt idx="1">
                  <c:v>1.0660845320959864</c:v>
                </c:pt>
                <c:pt idx="2">
                  <c:v>1.5954348251688362</c:v>
                </c:pt>
                <c:pt idx="3">
                  <c:v>2.049715839212821</c:v>
                </c:pt>
                <c:pt idx="4">
                  <c:v>2.4731649270989537</c:v>
                </c:pt>
                <c:pt idx="5">
                  <c:v>2.8838362893443321</c:v>
                </c:pt>
                <c:pt idx="6">
                  <c:v>3.2920476321104744</c:v>
                </c:pt>
                <c:pt idx="7">
                  <c:v>3.7051310812129632</c:v>
                </c:pt>
                <c:pt idx="8">
                  <c:v>4.129264026188662</c:v>
                </c:pt>
                <c:pt idx="9">
                  <c:v>4.5704196364092544</c:v>
                </c:pt>
                <c:pt idx="10">
                  <c:v>5.0350409700499821</c:v>
                </c:pt>
                <c:pt idx="11">
                  <c:v>5.5307007511258393</c:v>
                </c:pt>
                <c:pt idx="12">
                  <c:v>6.0669397359739694</c:v>
                </c:pt>
                <c:pt idx="13">
                  <c:v>6.656533799077204</c:v>
                </c:pt>
                <c:pt idx="14">
                  <c:v>7.3176494498406131</c:v>
                </c:pt>
                <c:pt idx="15">
                  <c:v>8.0779035866690876</c:v>
                </c:pt>
                <c:pt idx="16">
                  <c:v>8.9829250410063679</c:v>
                </c:pt>
                <c:pt idx="17">
                  <c:v>10.117324630818629</c:v>
                </c:pt>
                <c:pt idx="18">
                  <c:v>11.669160509602289</c:v>
                </c:pt>
                <c:pt idx="19">
                  <c:v>14.231593555171736</c:v>
                </c:pt>
                <c:pt idx="20">
                  <c:v>19.915056203981422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2D6-4D06-B4A0-B693BC22F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2280"/>
        <c:axId val="325344632"/>
      </c:lineChart>
      <c:catAx>
        <c:axId val="32534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4632"/>
        <c:crosses val="autoZero"/>
        <c:auto val="1"/>
        <c:lblAlgn val="ctr"/>
        <c:lblOffset val="100"/>
        <c:noMultiLvlLbl val="0"/>
      </c:catAx>
      <c:valAx>
        <c:axId val="325344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Value</a:t>
                </a:r>
                <a:r>
                  <a:rPr lang="en-AU" baseline="0"/>
                  <a:t> of x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2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024043290884945E-2"/>
          <c:y val="0.84176433986090204"/>
          <c:w val="0.49079965004374448"/>
          <c:h val="0.141012841848645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49</xdr:row>
      <xdr:rowOff>80962</xdr:rowOff>
    </xdr:from>
    <xdr:ext cx="3400425" cy="7553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42875" y="8177212"/>
              <a:ext cx="3400425" cy="75533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nary>
                      <m:naryPr>
                        <m:chr m:val="∑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=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∞</m:t>
                        </m:r>
                      </m:sup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!</m:t>
                            </m:r>
                          </m:den>
                        </m:f>
                      </m:e>
                    </m:nary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𝜷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</m:d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</m:sup>
                    </m:sSup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𝜷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42875" y="8177212"/>
              <a:ext cx="3400425" cy="75533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𝑭(𝒙,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𝜶,𝜷)=∑_(𝒊=𝜶)^∞▒𝟏/𝒊! (𝜷𝒙)^𝒊 𝒆^(−𝜷𝒙)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2</xdr:row>
      <xdr:rowOff>128587</xdr:rowOff>
    </xdr:from>
    <xdr:to>
      <xdr:col>13</xdr:col>
      <xdr:colOff>171450</xdr:colOff>
      <xdr:row>31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0.7284</cdr:x>
      <cdr:y>0.91603</cdr:y>
    </cdr:from>
    <cdr:to>
      <cdr:x>1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2809875" y="4052871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8">
    <tabColor rgb="FF00B0F0"/>
  </sheetPr>
  <dimension ref="A1:E8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3" t="s">
        <v>77</v>
      </c>
      <c r="B1" s="34"/>
      <c r="C1" s="34"/>
      <c r="D1" s="35" t="s">
        <v>101</v>
      </c>
      <c r="E1" s="36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5"/>
    </row>
    <row r="3" spans="1:5" ht="15.75" x14ac:dyDescent="0.25">
      <c r="A3" s="6" t="s">
        <v>54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76</v>
      </c>
      <c r="B4" s="3"/>
      <c r="C4" s="3"/>
      <c r="D4" s="9" t="s">
        <v>97</v>
      </c>
    </row>
    <row r="5" spans="1:5" x14ac:dyDescent="0.2">
      <c r="A5" s="10"/>
      <c r="B5" s="3"/>
      <c r="C5" s="3"/>
      <c r="D5" s="9"/>
    </row>
    <row r="6" spans="1:5" ht="15.75" x14ac:dyDescent="0.25">
      <c r="A6" s="6" t="s">
        <v>75</v>
      </c>
      <c r="B6" s="11"/>
      <c r="C6" s="11"/>
      <c r="D6" s="12" t="s">
        <v>98</v>
      </c>
    </row>
    <row r="7" spans="1:5" x14ac:dyDescent="0.2">
      <c r="A7" s="8"/>
      <c r="B7" s="11"/>
      <c r="C7" s="11"/>
      <c r="D7" s="9" t="s">
        <v>100</v>
      </c>
    </row>
    <row r="8" spans="1:5" x14ac:dyDescent="0.2">
      <c r="A8" s="8" t="s">
        <v>74</v>
      </c>
      <c r="B8" s="11"/>
      <c r="C8" s="11"/>
      <c r="D8" s="9" t="s">
        <v>99</v>
      </c>
    </row>
    <row r="9" spans="1:5" x14ac:dyDescent="0.2">
      <c r="A9" s="8"/>
      <c r="B9" s="11"/>
      <c r="C9" s="11"/>
      <c r="D9" s="9"/>
    </row>
    <row r="10" spans="1:5" x14ac:dyDescent="0.2">
      <c r="A10" s="8" t="s">
        <v>73</v>
      </c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11"/>
      <c r="C11" s="11"/>
      <c r="D11" s="9"/>
    </row>
    <row r="12" spans="1:5" x14ac:dyDescent="0.2">
      <c r="A12" s="8" t="s">
        <v>72</v>
      </c>
      <c r="B12" s="11"/>
      <c r="C12" s="11"/>
      <c r="D12" s="9"/>
    </row>
    <row r="13" spans="1:5" x14ac:dyDescent="0.2">
      <c r="A13" s="8"/>
      <c r="B13" s="11"/>
      <c r="C13" s="11"/>
      <c r="D13" s="9"/>
    </row>
    <row r="14" spans="1:5" x14ac:dyDescent="0.2">
      <c r="A14" s="8" t="s">
        <v>71</v>
      </c>
      <c r="B14" s="11"/>
      <c r="C14" s="11"/>
      <c r="D14" s="9"/>
    </row>
    <row r="15" spans="1:5" x14ac:dyDescent="0.2">
      <c r="A15" s="8"/>
      <c r="B15" s="11"/>
      <c r="C15" s="11"/>
      <c r="D15" s="12"/>
    </row>
    <row r="16" spans="1:5" ht="15.75" x14ac:dyDescent="0.25">
      <c r="A16" s="6" t="s">
        <v>70</v>
      </c>
      <c r="B16" s="3"/>
      <c r="C16" s="3"/>
      <c r="D16" s="3"/>
    </row>
    <row r="17" spans="1:4" x14ac:dyDescent="0.2">
      <c r="A17" s="8"/>
      <c r="B17" s="11"/>
      <c r="C17" s="11"/>
      <c r="D17" s="11"/>
    </row>
    <row r="18" spans="1:4" x14ac:dyDescent="0.2">
      <c r="A18" s="13" t="s">
        <v>69</v>
      </c>
      <c r="B18" s="14"/>
      <c r="C18" s="14"/>
      <c r="D18" s="14"/>
    </row>
    <row r="19" spans="1:4" x14ac:dyDescent="0.2">
      <c r="A19" s="8"/>
      <c r="B19" s="11"/>
      <c r="C19" s="11"/>
      <c r="D19" s="11"/>
    </row>
    <row r="20" spans="1:4" x14ac:dyDescent="0.2">
      <c r="A20" s="8" t="s">
        <v>68</v>
      </c>
      <c r="B20" s="11"/>
      <c r="C20" s="11"/>
      <c r="D20" s="11"/>
    </row>
    <row r="21" spans="1:4" x14ac:dyDescent="0.2">
      <c r="A21" s="8"/>
      <c r="B21" s="11"/>
      <c r="C21" s="11"/>
      <c r="D21" s="11"/>
    </row>
    <row r="22" spans="1:4" x14ac:dyDescent="0.2">
      <c r="A22" s="8" t="s">
        <v>67</v>
      </c>
      <c r="B22" s="11"/>
      <c r="C22" s="11"/>
      <c r="D22" s="11"/>
    </row>
    <row r="23" spans="1:4" x14ac:dyDescent="0.2">
      <c r="A23" s="8"/>
      <c r="B23" s="11"/>
      <c r="C23" s="11"/>
      <c r="D23" s="11"/>
    </row>
    <row r="24" spans="1:4" x14ac:dyDescent="0.2">
      <c r="A24" s="8" t="s">
        <v>66</v>
      </c>
      <c r="B24" s="11"/>
      <c r="C24" s="11"/>
      <c r="D24" s="11"/>
    </row>
    <row r="25" spans="1:4" x14ac:dyDescent="0.2">
      <c r="A25" s="8"/>
      <c r="B25" s="11"/>
      <c r="C25" s="11"/>
      <c r="D25" s="11"/>
    </row>
    <row r="26" spans="1:4" x14ac:dyDescent="0.2">
      <c r="A26" s="8" t="s">
        <v>65</v>
      </c>
      <c r="B26" s="11"/>
      <c r="C26" s="11"/>
      <c r="D26" s="11"/>
    </row>
    <row r="27" spans="1:4" x14ac:dyDescent="0.2">
      <c r="A27" s="8"/>
      <c r="B27" s="11"/>
      <c r="C27" s="11"/>
      <c r="D27" s="11"/>
    </row>
    <row r="28" spans="1:4" x14ac:dyDescent="0.2">
      <c r="A28" s="8" t="s">
        <v>64</v>
      </c>
      <c r="B28" s="11"/>
      <c r="C28" s="11"/>
      <c r="D28" s="11"/>
    </row>
    <row r="29" spans="1:4" x14ac:dyDescent="0.2">
      <c r="A29" s="8"/>
      <c r="B29" s="11"/>
      <c r="C29" s="11"/>
      <c r="D29" s="11"/>
    </row>
    <row r="30" spans="1:4" x14ac:dyDescent="0.2">
      <c r="A30" s="8" t="s">
        <v>63</v>
      </c>
      <c r="B30" s="11"/>
      <c r="C30" s="11"/>
      <c r="D30" s="11"/>
    </row>
    <row r="31" spans="1:4" x14ac:dyDescent="0.2">
      <c r="A31" s="8" t="s">
        <v>62</v>
      </c>
      <c r="B31" s="11"/>
      <c r="C31" s="11"/>
      <c r="D31" s="11"/>
    </row>
    <row r="32" spans="1:4" x14ac:dyDescent="0.2">
      <c r="A32" s="8"/>
      <c r="B32" s="11"/>
      <c r="C32" s="11"/>
      <c r="D32" s="11"/>
    </row>
    <row r="33" spans="1:4" x14ac:dyDescent="0.2">
      <c r="A33" s="8" t="s">
        <v>61</v>
      </c>
      <c r="B33" s="11"/>
      <c r="C33" s="11"/>
      <c r="D33" s="11"/>
    </row>
    <row r="34" spans="1:4" x14ac:dyDescent="0.2">
      <c r="A34" s="8"/>
      <c r="B34" s="11"/>
      <c r="C34" s="11"/>
      <c r="D34" s="11"/>
    </row>
    <row r="35" spans="1:4" x14ac:dyDescent="0.2">
      <c r="A35" s="8" t="s">
        <v>60</v>
      </c>
      <c r="B35" s="11"/>
      <c r="C35" s="11"/>
      <c r="D35" s="11"/>
    </row>
    <row r="36" spans="1:4" x14ac:dyDescent="0.2">
      <c r="A36" s="8"/>
      <c r="B36" s="11"/>
      <c r="C36" s="11"/>
      <c r="D36" s="11"/>
    </row>
    <row r="37" spans="1:4" ht="15.75" x14ac:dyDescent="0.25">
      <c r="A37" s="6" t="s">
        <v>59</v>
      </c>
      <c r="B37" s="3"/>
      <c r="C37" s="3"/>
      <c r="D37" s="3"/>
    </row>
    <row r="38" spans="1:4" x14ac:dyDescent="0.2">
      <c r="A38" s="8" t="s">
        <v>58</v>
      </c>
      <c r="B38" s="3"/>
      <c r="C38" s="3"/>
      <c r="D38" s="3"/>
    </row>
    <row r="39" spans="1:4" x14ac:dyDescent="0.2">
      <c r="A39" s="8"/>
      <c r="B39" s="3"/>
      <c r="C39" s="3"/>
      <c r="D39" s="3"/>
    </row>
    <row r="40" spans="1:4" ht="15.75" x14ac:dyDescent="0.25">
      <c r="A40" s="6" t="s">
        <v>57</v>
      </c>
      <c r="B40" s="3"/>
      <c r="C40" s="3"/>
      <c r="D40" s="3"/>
    </row>
    <row r="41" spans="1:4" x14ac:dyDescent="0.2">
      <c r="A41" s="15" t="s">
        <v>56</v>
      </c>
      <c r="B41" s="15" t="s">
        <v>55</v>
      </c>
      <c r="C41" s="15" t="s">
        <v>54</v>
      </c>
      <c r="D41" s="15" t="s">
        <v>53</v>
      </c>
    </row>
    <row r="42" spans="1:4" x14ac:dyDescent="0.2">
      <c r="A42" s="16" t="s">
        <v>29</v>
      </c>
      <c r="B42" s="16" t="s">
        <v>46</v>
      </c>
      <c r="C42" s="17" t="s">
        <v>52</v>
      </c>
      <c r="D42" s="17" t="s">
        <v>51</v>
      </c>
    </row>
    <row r="43" spans="1:4" x14ac:dyDescent="0.2">
      <c r="A43" s="16" t="s">
        <v>28</v>
      </c>
      <c r="B43" s="16" t="s">
        <v>46</v>
      </c>
      <c r="C43" s="17" t="s">
        <v>50</v>
      </c>
      <c r="D43" s="18" t="s">
        <v>48</v>
      </c>
    </row>
    <row r="44" spans="1:4" ht="25.5" x14ac:dyDescent="0.2">
      <c r="A44" s="16" t="s">
        <v>27</v>
      </c>
      <c r="B44" s="16" t="s">
        <v>46</v>
      </c>
      <c r="C44" s="17" t="s">
        <v>49</v>
      </c>
      <c r="D44" s="19" t="s">
        <v>48</v>
      </c>
    </row>
    <row r="45" spans="1:4" ht="25.5" x14ac:dyDescent="0.2">
      <c r="A45" s="16" t="s">
        <v>47</v>
      </c>
      <c r="B45" s="16" t="s">
        <v>46</v>
      </c>
      <c r="C45" s="17" t="s">
        <v>45</v>
      </c>
      <c r="D45" s="18" t="s">
        <v>44</v>
      </c>
    </row>
    <row r="46" spans="1:4" x14ac:dyDescent="0.2">
      <c r="A46" s="3"/>
      <c r="B46" s="3"/>
      <c r="C46" s="3"/>
      <c r="D46" s="3"/>
    </row>
    <row r="47" spans="1:4" ht="15.75" x14ac:dyDescent="0.25">
      <c r="A47" s="6" t="s">
        <v>43</v>
      </c>
      <c r="B47" s="3"/>
      <c r="C47" s="3"/>
      <c r="D47" s="3"/>
    </row>
    <row r="48" spans="1:4" x14ac:dyDescent="0.2">
      <c r="A48" s="3"/>
      <c r="B48" s="3"/>
      <c r="C48" s="3"/>
      <c r="D48" s="3"/>
    </row>
    <row r="49" spans="1:4" x14ac:dyDescent="0.2">
      <c r="A49" s="20" t="s">
        <v>42</v>
      </c>
      <c r="B49" s="3"/>
      <c r="C49" s="3"/>
      <c r="D49" s="3"/>
    </row>
    <row r="50" spans="1:4" ht="72" customHeight="1" x14ac:dyDescent="0.2">
      <c r="A50" s="3"/>
      <c r="B50" s="3"/>
      <c r="C50" s="3"/>
      <c r="D50" s="3"/>
    </row>
    <row r="51" spans="1:4" x14ac:dyDescent="0.2">
      <c r="A51" s="3"/>
      <c r="B51" s="3"/>
      <c r="C51" s="3"/>
      <c r="D51" s="3"/>
    </row>
    <row r="52" spans="1:4" x14ac:dyDescent="0.2">
      <c r="A52" s="3" t="s">
        <v>41</v>
      </c>
      <c r="B52" s="3"/>
      <c r="C52" s="3"/>
      <c r="D52" s="3"/>
    </row>
    <row r="53" spans="1:4" x14ac:dyDescent="0.2">
      <c r="A53" s="3"/>
      <c r="B53" s="3"/>
      <c r="C53" s="3"/>
      <c r="D53" s="3"/>
    </row>
    <row r="54" spans="1:4" x14ac:dyDescent="0.2">
      <c r="A54" s="11" t="s">
        <v>40</v>
      </c>
      <c r="B54" s="3"/>
      <c r="C54" s="3"/>
      <c r="D54" s="3"/>
    </row>
    <row r="55" spans="1:4" x14ac:dyDescent="0.2">
      <c r="A55" s="3"/>
      <c r="B55" s="3"/>
      <c r="C55" s="3"/>
      <c r="D55" s="3"/>
    </row>
    <row r="56" spans="1:4" ht="15.75" x14ac:dyDescent="0.25">
      <c r="A56" s="21" t="s">
        <v>84</v>
      </c>
      <c r="B56" s="3"/>
      <c r="C56" s="3"/>
      <c r="D56" s="3"/>
    </row>
    <row r="57" spans="1:4" x14ac:dyDescent="0.2">
      <c r="A57" s="22" t="s">
        <v>85</v>
      </c>
      <c r="B57" s="3"/>
      <c r="C57" s="3"/>
      <c r="D57" s="3"/>
    </row>
    <row r="58" spans="1:4" ht="30" customHeight="1" x14ac:dyDescent="0.2">
      <c r="A58" s="23" t="s">
        <v>86</v>
      </c>
      <c r="B58" s="24" t="s">
        <v>87</v>
      </c>
      <c r="C58" s="3"/>
      <c r="D58" s="3"/>
    </row>
    <row r="59" spans="1:4" ht="30" customHeight="1" x14ac:dyDescent="0.2">
      <c r="A59" s="23" t="s">
        <v>95</v>
      </c>
      <c r="B59" s="25" t="s">
        <v>92</v>
      </c>
      <c r="C59" s="3"/>
      <c r="D59" s="3"/>
    </row>
    <row r="60" spans="1:4" ht="30" customHeight="1" x14ac:dyDescent="0.2">
      <c r="A60" s="26" t="s">
        <v>88</v>
      </c>
      <c r="B60" s="25" t="s">
        <v>89</v>
      </c>
      <c r="C60" s="3"/>
      <c r="D60" s="3"/>
    </row>
    <row r="61" spans="1:4" ht="30" customHeight="1" x14ac:dyDescent="0.2">
      <c r="A61" s="26" t="s">
        <v>90</v>
      </c>
      <c r="B61" s="25" t="s">
        <v>89</v>
      </c>
      <c r="C61" s="3"/>
      <c r="D61" s="3"/>
    </row>
    <row r="62" spans="1:4" s="2" customFormat="1" x14ac:dyDescent="0.2">
      <c r="A62" s="27" t="s">
        <v>96</v>
      </c>
      <c r="B62" s="28"/>
      <c r="C62" s="28"/>
      <c r="D62" s="28"/>
    </row>
    <row r="63" spans="1:4" ht="30" customHeight="1" x14ac:dyDescent="0.2">
      <c r="A63" s="26" t="s">
        <v>91</v>
      </c>
      <c r="B63" s="25" t="s">
        <v>92</v>
      </c>
      <c r="C63" s="3"/>
      <c r="D63" s="3"/>
    </row>
    <row r="64" spans="1:4" ht="30" customHeight="1" x14ac:dyDescent="0.2">
      <c r="A64" s="26" t="s">
        <v>93</v>
      </c>
      <c r="B64" s="24" t="s">
        <v>94</v>
      </c>
      <c r="C64" s="3"/>
      <c r="D64" s="3"/>
    </row>
    <row r="65" spans="1:4" s="2" customFormat="1" x14ac:dyDescent="0.2">
      <c r="A65" s="29"/>
      <c r="B65" s="28"/>
      <c r="C65" s="28"/>
      <c r="D65" s="28"/>
    </row>
    <row r="66" spans="1:4" ht="15.75" x14ac:dyDescent="0.25">
      <c r="A66" s="6" t="s">
        <v>39</v>
      </c>
      <c r="B66" s="6"/>
      <c r="C66" s="6"/>
      <c r="D66" s="6"/>
    </row>
    <row r="67" spans="1:4" x14ac:dyDescent="0.2">
      <c r="A67" s="3"/>
      <c r="B67" s="3"/>
      <c r="C67" s="3"/>
      <c r="D67" s="3"/>
    </row>
    <row r="68" spans="1:4" x14ac:dyDescent="0.2">
      <c r="A68" s="15" t="s">
        <v>38</v>
      </c>
      <c r="B68" s="3"/>
      <c r="C68" s="3"/>
      <c r="D68" s="3"/>
    </row>
    <row r="69" spans="1:4" x14ac:dyDescent="0.2">
      <c r="A69" s="30" t="str">
        <f>'Example 1'!A1</f>
        <v>Example 1:- Simple Example Of Use Of GAMMA.INV.</v>
      </c>
      <c r="B69" s="3"/>
      <c r="C69" s="3"/>
      <c r="D69" s="3"/>
    </row>
    <row r="70" spans="1:4" x14ac:dyDescent="0.2">
      <c r="A70" s="30" t="str">
        <f>'Example 2'!A1</f>
        <v>Example 2:- Comparison With GAMMAINV That GAMMA.INV Replaced In Excel 2010.</v>
      </c>
      <c r="B70" s="3"/>
      <c r="C70" s="3"/>
      <c r="D70" s="3"/>
    </row>
    <row r="71" spans="1:4" x14ac:dyDescent="0.2">
      <c r="A71" s="30" t="str">
        <f>'Example 3'!A1</f>
        <v>Example 3:- Crosscheck Of GAMMA.INV With GAMMA.DIST</v>
      </c>
      <c r="B71" s="3"/>
      <c r="C71" s="3"/>
      <c r="D71" s="3"/>
    </row>
    <row r="72" spans="1:4" x14ac:dyDescent="0.2">
      <c r="A72" s="30" t="str">
        <f>'Example 4'!A1</f>
        <v>Example 4:- Validating Data For GAMMA.INV</v>
      </c>
      <c r="B72" s="3"/>
      <c r="C72" s="3"/>
      <c r="D72" s="3"/>
    </row>
    <row r="73" spans="1:4" x14ac:dyDescent="0.2">
      <c r="A73" s="30" t="str">
        <f>'Example 5'!A1</f>
        <v>Example 5:- Tabulating And Charting GAMMA.INV</v>
      </c>
      <c r="B73" s="3"/>
      <c r="C73" s="3"/>
      <c r="D73" s="3"/>
    </row>
    <row r="74" spans="1:4" x14ac:dyDescent="0.2">
      <c r="A74" s="30" t="str">
        <f>'Example 6'!A1</f>
        <v>Example 6:- Deriving And Crosschecking Probability Of A Poisson Event</v>
      </c>
      <c r="B74" s="3"/>
      <c r="C74" s="3"/>
      <c r="D74" s="3"/>
    </row>
    <row r="75" spans="1:4" x14ac:dyDescent="0.2">
      <c r="A75" s="3"/>
      <c r="B75" s="3"/>
      <c r="C75" s="3"/>
      <c r="D75" s="3"/>
    </row>
    <row r="76" spans="1:4" ht="15.75" x14ac:dyDescent="0.25">
      <c r="A76" s="6" t="s">
        <v>7</v>
      </c>
      <c r="B76" s="3"/>
      <c r="C76" s="3"/>
      <c r="D76" s="3"/>
    </row>
    <row r="77" spans="1:4" x14ac:dyDescent="0.2">
      <c r="A77" s="3"/>
      <c r="B77" s="3"/>
      <c r="C77" s="3"/>
      <c r="D77" s="3"/>
    </row>
    <row r="78" spans="1:4" x14ac:dyDescent="0.2">
      <c r="A78" s="11" t="s">
        <v>6</v>
      </c>
      <c r="B78" s="3"/>
      <c r="C78" s="3"/>
      <c r="D78" s="3"/>
    </row>
    <row r="79" spans="1:4" x14ac:dyDescent="0.2">
      <c r="A79" s="31" t="s">
        <v>5</v>
      </c>
      <c r="B79" s="3"/>
      <c r="C79" s="3"/>
      <c r="D79" s="3"/>
    </row>
    <row r="80" spans="1:4" x14ac:dyDescent="0.2">
      <c r="A80" s="11" t="s">
        <v>4</v>
      </c>
      <c r="B80" s="3"/>
      <c r="C80" s="3"/>
      <c r="D80" s="3"/>
    </row>
    <row r="81" spans="1:4" x14ac:dyDescent="0.2">
      <c r="A81" s="31" t="s">
        <v>3</v>
      </c>
      <c r="B81" s="3"/>
      <c r="C81" s="3"/>
      <c r="D81" s="3"/>
    </row>
    <row r="82" spans="1:4" x14ac:dyDescent="0.2">
      <c r="A82" s="31" t="s">
        <v>2</v>
      </c>
      <c r="B82" s="3"/>
      <c r="C82" s="3"/>
      <c r="D82" s="3"/>
    </row>
    <row r="83" spans="1:4" x14ac:dyDescent="0.2">
      <c r="A83" s="11" t="s">
        <v>1</v>
      </c>
      <c r="B83" s="3"/>
      <c r="C83" s="3"/>
      <c r="D83" s="3"/>
    </row>
    <row r="84" spans="1:4" x14ac:dyDescent="0.2">
      <c r="A84" s="11" t="s">
        <v>0</v>
      </c>
      <c r="B84" s="3"/>
      <c r="C84" s="3"/>
      <c r="D84" s="3"/>
    </row>
    <row r="85" spans="1:4" x14ac:dyDescent="0.2">
      <c r="A85" s="11"/>
      <c r="B85" s="3"/>
      <c r="C85" s="3"/>
      <c r="D85" s="3"/>
    </row>
    <row r="86" spans="1:4" x14ac:dyDescent="0.2">
      <c r="A86" s="32"/>
      <c r="B86" s="32"/>
      <c r="C86" s="32"/>
      <c r="D86" s="32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78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15" t="s">
        <v>33</v>
      </c>
      <c r="B3" s="15" t="s">
        <v>32</v>
      </c>
      <c r="C3" s="3"/>
      <c r="D3" s="3"/>
      <c r="E3" s="3"/>
    </row>
    <row r="4" spans="1:5" x14ac:dyDescent="0.2">
      <c r="A4" s="11" t="s">
        <v>29</v>
      </c>
      <c r="B4" s="37">
        <v>0.75</v>
      </c>
      <c r="C4" s="3"/>
      <c r="D4" s="3"/>
      <c r="E4" s="3"/>
    </row>
    <row r="5" spans="1:5" x14ac:dyDescent="0.2">
      <c r="A5" s="11" t="s">
        <v>28</v>
      </c>
      <c r="B5" s="37">
        <v>5</v>
      </c>
      <c r="C5" s="3"/>
      <c r="D5" s="3"/>
      <c r="E5" s="3"/>
    </row>
    <row r="6" spans="1:5" x14ac:dyDescent="0.2">
      <c r="A6" s="11" t="s">
        <v>27</v>
      </c>
      <c r="B6" s="37">
        <v>2</v>
      </c>
      <c r="C6" s="3"/>
      <c r="D6" s="3"/>
      <c r="E6" s="3"/>
    </row>
    <row r="7" spans="1:5" x14ac:dyDescent="0.2">
      <c r="A7" s="3"/>
      <c r="B7" s="3"/>
      <c r="C7" s="3"/>
      <c r="D7" s="3"/>
      <c r="E7" s="3"/>
    </row>
    <row r="8" spans="1:5" x14ac:dyDescent="0.2">
      <c r="A8" s="11" t="s">
        <v>37</v>
      </c>
      <c r="B8" s="38">
        <f>_xlfn.GAMMA.INV(B4,B5,B6)</f>
        <v>12.548861396889377</v>
      </c>
      <c r="C8" s="3"/>
      <c r="D8" s="3"/>
      <c r="E8" s="3"/>
    </row>
    <row r="9" spans="1:5" x14ac:dyDescent="0.2">
      <c r="A9" s="3" t="str">
        <f ca="1">"Formula in "&amp;ADDRESS(ROW(B8),COLUMN(B8),4)&amp;"   &gt;&gt;&gt;   "&amp;_xlfn.FORMULATEXT(B8)</f>
        <v>Formula in B8   &gt;&gt;&gt;   =GAMMA.INV(B4,B5,B6)</v>
      </c>
      <c r="B9" s="3"/>
      <c r="C9" s="3"/>
      <c r="D9" s="3"/>
      <c r="E9" s="3"/>
    </row>
    <row r="10" spans="1:5" x14ac:dyDescent="0.2">
      <c r="A10" s="3"/>
      <c r="B10" s="3"/>
      <c r="C10" s="3"/>
      <c r="D10" s="3"/>
      <c r="E1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79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15"/>
      <c r="C2" s="3"/>
      <c r="D2" s="3"/>
      <c r="E2" s="3"/>
    </row>
    <row r="3" spans="1:5" x14ac:dyDescent="0.2">
      <c r="A3" s="15" t="s">
        <v>33</v>
      </c>
      <c r="B3" s="15" t="s">
        <v>32</v>
      </c>
      <c r="C3" s="3"/>
      <c r="D3" s="3"/>
      <c r="E3" s="3"/>
    </row>
    <row r="4" spans="1:5" x14ac:dyDescent="0.2">
      <c r="A4" s="11" t="s">
        <v>29</v>
      </c>
      <c r="B4" s="37">
        <v>0.75</v>
      </c>
      <c r="C4" s="3"/>
      <c r="D4" s="3"/>
      <c r="E4" s="3"/>
    </row>
    <row r="5" spans="1:5" x14ac:dyDescent="0.2">
      <c r="A5" s="11" t="s">
        <v>28</v>
      </c>
      <c r="B5" s="37">
        <v>5</v>
      </c>
      <c r="C5" s="3"/>
      <c r="D5" s="3"/>
      <c r="E5" s="3"/>
    </row>
    <row r="6" spans="1:5" x14ac:dyDescent="0.2">
      <c r="A6" s="11" t="s">
        <v>27</v>
      </c>
      <c r="B6" s="37">
        <v>2</v>
      </c>
      <c r="C6" s="3"/>
      <c r="D6" s="3"/>
      <c r="E6" s="3"/>
    </row>
    <row r="7" spans="1:5" x14ac:dyDescent="0.2">
      <c r="A7" s="11"/>
      <c r="B7" s="11"/>
      <c r="C7" s="11"/>
      <c r="D7" s="3"/>
      <c r="E7" s="3"/>
    </row>
    <row r="8" spans="1:5" x14ac:dyDescent="0.2">
      <c r="A8" s="15" t="s">
        <v>35</v>
      </c>
      <c r="B8" s="15"/>
      <c r="C8" s="15"/>
      <c r="D8" s="3"/>
      <c r="E8" s="3"/>
    </row>
    <row r="9" spans="1:5" x14ac:dyDescent="0.2">
      <c r="A9" s="11" t="s">
        <v>26</v>
      </c>
      <c r="B9" s="3">
        <f>_xlfn.GAMMA.INV(B4,B5,B6)</f>
        <v>12.548861396889377</v>
      </c>
      <c r="C9" s="3"/>
      <c r="D9" s="3"/>
      <c r="E9" s="3"/>
    </row>
    <row r="10" spans="1:5" x14ac:dyDescent="0.2">
      <c r="A10" s="3" t="str">
        <f ca="1">"Formula in "&amp;ADDRESS(ROW(B9),COLUMN(B9),4)&amp;"   &gt;&gt;&gt;   "&amp;_xlfn.FORMULATEXT(B9)</f>
        <v>Formula in B9   &gt;&gt;&gt;   =GAMMA.INV(B4,B5,B6)</v>
      </c>
      <c r="B10" s="3"/>
      <c r="C10" s="3"/>
      <c r="D10" s="3"/>
      <c r="E10" s="3"/>
    </row>
    <row r="11" spans="1:5" x14ac:dyDescent="0.2">
      <c r="A11" s="3"/>
      <c r="B11" s="3"/>
      <c r="C11" s="3"/>
      <c r="D11" s="3"/>
      <c r="E11" s="3"/>
    </row>
    <row r="12" spans="1:5" x14ac:dyDescent="0.2">
      <c r="A12" s="15" t="s">
        <v>36</v>
      </c>
      <c r="B12" s="3"/>
      <c r="C12" s="3"/>
      <c r="D12" s="3"/>
      <c r="E12" s="3"/>
    </row>
    <row r="13" spans="1:5" x14ac:dyDescent="0.2">
      <c r="A13" s="11" t="s">
        <v>26</v>
      </c>
      <c r="B13" s="3">
        <f>GAMMAINV(B4,B5,B6)</f>
        <v>12.548861396889377</v>
      </c>
      <c r="C13" s="3"/>
      <c r="D13" s="3"/>
      <c r="E13" s="3"/>
    </row>
    <row r="14" spans="1:5" x14ac:dyDescent="0.2">
      <c r="A14" s="3" t="str">
        <f ca="1">"Formula in "&amp;ADDRESS(ROW(B13),COLUMN(B13),4)&amp;"   &gt;&gt;&gt;   "&amp;_xlfn.FORMULATEXT(B13)</f>
        <v>Formula in B13   &gt;&gt;&gt;   =GAMMAINV(B4,B5,B6)</v>
      </c>
      <c r="B14" s="3"/>
      <c r="C14" s="3"/>
      <c r="D14" s="3"/>
      <c r="E14" s="3"/>
    </row>
    <row r="15" spans="1:5" x14ac:dyDescent="0.2">
      <c r="A15" s="3"/>
      <c r="B15" s="3"/>
      <c r="C15" s="3"/>
      <c r="D15" s="3"/>
      <c r="E15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80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15"/>
      <c r="C2" s="3"/>
      <c r="D2" s="15"/>
      <c r="E2" s="15"/>
    </row>
    <row r="3" spans="1:5" x14ac:dyDescent="0.2">
      <c r="A3" s="15" t="s">
        <v>33</v>
      </c>
      <c r="B3" s="15" t="s">
        <v>32</v>
      </c>
      <c r="C3" s="3"/>
      <c r="D3" s="15"/>
      <c r="E3" s="15"/>
    </row>
    <row r="4" spans="1:5" x14ac:dyDescent="0.2">
      <c r="A4" s="11" t="s">
        <v>29</v>
      </c>
      <c r="B4" s="37">
        <v>0.95</v>
      </c>
      <c r="C4" s="3"/>
      <c r="D4" s="15"/>
      <c r="E4" s="15"/>
    </row>
    <row r="5" spans="1:5" x14ac:dyDescent="0.2">
      <c r="A5" s="11" t="s">
        <v>28</v>
      </c>
      <c r="B5" s="37">
        <v>6</v>
      </c>
      <c r="C5" s="3"/>
      <c r="D5" s="15"/>
      <c r="E5" s="15"/>
    </row>
    <row r="6" spans="1:5" x14ac:dyDescent="0.2">
      <c r="A6" s="11" t="s">
        <v>27</v>
      </c>
      <c r="B6" s="37">
        <v>4</v>
      </c>
      <c r="C6" s="3"/>
      <c r="D6" s="15"/>
      <c r="E6" s="15"/>
    </row>
    <row r="7" spans="1:5" x14ac:dyDescent="0.2">
      <c r="A7" s="11"/>
      <c r="B7" s="11"/>
      <c r="C7" s="11"/>
      <c r="D7" s="15"/>
      <c r="E7" s="15"/>
    </row>
    <row r="8" spans="1:5" x14ac:dyDescent="0.2">
      <c r="A8" s="15" t="s">
        <v>35</v>
      </c>
      <c r="B8" s="15"/>
      <c r="C8" s="15"/>
      <c r="D8" s="15"/>
      <c r="E8" s="15"/>
    </row>
    <row r="9" spans="1:5" x14ac:dyDescent="0.2">
      <c r="A9" s="11" t="s">
        <v>26</v>
      </c>
      <c r="B9" s="3">
        <f>_xlfn.GAMMA.INV(B4,B5,B6)</f>
        <v>42.052139634966125</v>
      </c>
      <c r="C9" s="3"/>
      <c r="D9" s="15"/>
      <c r="E9" s="15"/>
    </row>
    <row r="10" spans="1:5" x14ac:dyDescent="0.2">
      <c r="A10" s="3" t="str">
        <f ca="1">"Formula in "&amp;ADDRESS(ROW(B9),COLUMN(B9),4)&amp;"   &gt;&gt;&gt;   "&amp;_xlfn.FORMULATEXT(B9)</f>
        <v>Formula in B9   &gt;&gt;&gt;   =GAMMA.INV(B4,B5,B6)</v>
      </c>
      <c r="B10" s="3"/>
      <c r="C10" s="3"/>
      <c r="D10" s="15"/>
      <c r="E10" s="15"/>
    </row>
    <row r="11" spans="1:5" x14ac:dyDescent="0.2">
      <c r="A11" s="3"/>
      <c r="B11" s="3"/>
      <c r="C11" s="3"/>
      <c r="D11" s="15"/>
      <c r="E11" s="15"/>
    </row>
    <row r="12" spans="1:5" x14ac:dyDescent="0.2">
      <c r="A12" s="15" t="s">
        <v>34</v>
      </c>
      <c r="B12" s="3"/>
      <c r="C12" s="3"/>
      <c r="D12" s="15"/>
      <c r="E12" s="15"/>
    </row>
    <row r="13" spans="1:5" x14ac:dyDescent="0.2">
      <c r="A13" s="11" t="s">
        <v>10</v>
      </c>
      <c r="B13" s="3">
        <f>_xlfn.GAMMA.DIST(B9,B5,B6,TRUE)</f>
        <v>0.95</v>
      </c>
      <c r="C13" s="3"/>
      <c r="D13" s="15"/>
      <c r="E13" s="15"/>
    </row>
    <row r="14" spans="1:5" x14ac:dyDescent="0.2">
      <c r="A14" s="3" t="str">
        <f ca="1">"Formula in "&amp;ADDRESS(ROW(B13),COLUMN(B13),4)&amp;"   &gt;&gt;&gt;   "&amp;_xlfn.FORMULATEXT(B13)</f>
        <v>Formula in B13   &gt;&gt;&gt;   =GAMMA.DIST(B9,B5,B6,TRUE)</v>
      </c>
      <c r="B14" s="3"/>
      <c r="C14" s="3"/>
      <c r="D14" s="15"/>
      <c r="E14" s="15"/>
    </row>
    <row r="15" spans="1:5" x14ac:dyDescent="0.2">
      <c r="A15" s="3"/>
      <c r="B15" s="3"/>
      <c r="C15" s="3"/>
      <c r="D15" s="15"/>
      <c r="E15" s="15"/>
    </row>
    <row r="16" spans="1:5" x14ac:dyDescent="0.2">
      <c r="A16" s="15" t="s">
        <v>8</v>
      </c>
      <c r="B16" s="3" t="str">
        <f>IF(B4=B13,"Checks OK","Crosscheck Test Failed!")</f>
        <v>Checks OK</v>
      </c>
      <c r="C16" s="3"/>
      <c r="D16" s="15"/>
      <c r="E16" s="15"/>
    </row>
    <row r="17" spans="1:5" x14ac:dyDescent="0.2">
      <c r="A17" s="3"/>
      <c r="B17" s="3"/>
      <c r="C17" s="3"/>
      <c r="D17" s="15"/>
      <c r="E17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81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40"/>
      <c r="C2" s="41"/>
      <c r="D2" s="42"/>
      <c r="E2" s="3"/>
    </row>
    <row r="3" spans="1:5" ht="25.5" x14ac:dyDescent="0.2">
      <c r="A3" s="42" t="s">
        <v>33</v>
      </c>
      <c r="B3" s="40" t="s">
        <v>32</v>
      </c>
      <c r="C3" s="41" t="s">
        <v>31</v>
      </c>
      <c r="D3" s="42" t="s">
        <v>30</v>
      </c>
      <c r="E3" s="3"/>
    </row>
    <row r="4" spans="1:5" x14ac:dyDescent="0.2">
      <c r="A4" s="11" t="s">
        <v>29</v>
      </c>
      <c r="B4" s="37">
        <v>0.99</v>
      </c>
      <c r="C4" s="3">
        <f>IF(AND(ISNUMBER(B4),B4&gt;=0,B4&lt;1),0,"Data input error")</f>
        <v>0</v>
      </c>
      <c r="D4" s="3" t="str">
        <f ca="1">_xlfn.FORMULATEXT(C4)</f>
        <v>=IF(AND(ISNUMBER(B4),B4&gt;=0,B4&lt;1),0,"Data input error")</v>
      </c>
      <c r="E4" s="3"/>
    </row>
    <row r="5" spans="1:5" x14ac:dyDescent="0.2">
      <c r="A5" s="11" t="s">
        <v>28</v>
      </c>
      <c r="B5" s="37">
        <v>6</v>
      </c>
      <c r="C5" s="3">
        <f>IF(INT(B5)-B5=0,0,"Data input error")</f>
        <v>0</v>
      </c>
      <c r="D5" s="3" t="str">
        <f ca="1">_xlfn.FORMULATEXT(C5)</f>
        <v>=IF(INT(B5)-B5=0,0,"Data input error")</v>
      </c>
      <c r="E5" s="3"/>
    </row>
    <row r="6" spans="1:5" x14ac:dyDescent="0.2">
      <c r="A6" s="11" t="s">
        <v>27</v>
      </c>
      <c r="B6" s="37">
        <v>4</v>
      </c>
      <c r="C6" s="3">
        <f>IF(INT(B6)-B6=0,0,"Data input error")</f>
        <v>0</v>
      </c>
      <c r="D6" s="3" t="str">
        <f ca="1">_xlfn.FORMULATEXT(C6)</f>
        <v>=IF(INT(B6)-B6=0,0,"Data input error")</v>
      </c>
      <c r="E6" s="3"/>
    </row>
    <row r="7" spans="1:5" x14ac:dyDescent="0.2">
      <c r="A7" s="3"/>
      <c r="B7" s="3"/>
      <c r="C7" s="3"/>
      <c r="D7" s="3"/>
      <c r="E7" s="3"/>
    </row>
    <row r="8" spans="1:5" x14ac:dyDescent="0.2">
      <c r="A8" s="11" t="s">
        <v>26</v>
      </c>
      <c r="B8" s="3">
        <f>_xlfn.GAMMA.INV(B4,B5,B6)</f>
        <v>52.433934611071727</v>
      </c>
      <c r="C8" s="3">
        <f>IF(SUM(C4:C6)=0,0,"Data input error")</f>
        <v>0</v>
      </c>
      <c r="D8" s="3" t="str">
        <f ca="1">_xlfn.FORMULATEXT(C8)</f>
        <v>=IF(SUM(C4:C6)=0,0,"Data input error")</v>
      </c>
      <c r="E8" s="3"/>
    </row>
    <row r="9" spans="1:5" x14ac:dyDescent="0.2">
      <c r="A9" s="3" t="str">
        <f ca="1">"Formula in "&amp;ADDRESS(ROW(B8),COLUMN(B8),4)&amp;"   &gt;&gt;&gt;   "&amp;_xlfn.FORMULATEXT(B8)</f>
        <v>Formula in B8   &gt;&gt;&gt;   =GAMMA.INV(B4,B5,B6)</v>
      </c>
      <c r="B9" s="3"/>
      <c r="C9" s="3"/>
      <c r="D9" s="3"/>
      <c r="E9" s="3"/>
    </row>
    <row r="10" spans="1:5" x14ac:dyDescent="0.2">
      <c r="A10" s="3"/>
      <c r="B10" s="3"/>
      <c r="C10" s="3"/>
      <c r="D10" s="3"/>
      <c r="E10" s="3"/>
    </row>
    <row r="11" spans="1:5" x14ac:dyDescent="0.2">
      <c r="A11" s="3" t="s">
        <v>25</v>
      </c>
      <c r="B11" s="3"/>
      <c r="C11" s="3"/>
      <c r="D11" s="3"/>
      <c r="E11" s="3"/>
    </row>
    <row r="12" spans="1:5" x14ac:dyDescent="0.2">
      <c r="A12" s="43" t="s">
        <v>24</v>
      </c>
      <c r="B12" s="42" t="s">
        <v>23</v>
      </c>
      <c r="C12" s="44" t="s">
        <v>22</v>
      </c>
      <c r="D12" s="42" t="s">
        <v>21</v>
      </c>
      <c r="E12" s="15"/>
    </row>
    <row r="13" spans="1:5" x14ac:dyDescent="0.2">
      <c r="A13" s="3" t="str">
        <f>A4</f>
        <v>probability</v>
      </c>
      <c r="B13" s="11" t="s">
        <v>18</v>
      </c>
      <c r="C13" s="3"/>
      <c r="D13" s="3"/>
      <c r="E13" s="3"/>
    </row>
    <row r="14" spans="1:5" x14ac:dyDescent="0.2">
      <c r="A14" s="3"/>
      <c r="B14" s="11" t="s">
        <v>20</v>
      </c>
      <c r="C14" s="3"/>
      <c r="D14" s="3"/>
      <c r="E14" s="3"/>
    </row>
    <row r="15" spans="1:5" x14ac:dyDescent="0.2">
      <c r="A15" s="3"/>
      <c r="B15" s="11" t="s">
        <v>19</v>
      </c>
      <c r="C15" s="3"/>
      <c r="D15" s="3"/>
      <c r="E15" s="3"/>
    </row>
    <row r="16" spans="1:5" x14ac:dyDescent="0.2">
      <c r="A16" s="3"/>
      <c r="B16" s="15" t="s">
        <v>15</v>
      </c>
      <c r="C16" s="15" t="b">
        <f>AND(ISNUMBER(B4),B4&gt;=0,B4&lt;1)</f>
        <v>1</v>
      </c>
      <c r="D16" s="3" t="str">
        <f ca="1">_xlfn.FORMULATEXT(C16)</f>
        <v>=AND(ISNUMBER(B4),B4&gt;=0,B4&lt;1)</v>
      </c>
      <c r="E16" s="3"/>
    </row>
    <row r="17" spans="1:5" x14ac:dyDescent="0.2">
      <c r="A17" s="3"/>
      <c r="B17" s="15"/>
      <c r="C17" s="15"/>
      <c r="D17" s="3"/>
      <c r="E17" s="3"/>
    </row>
    <row r="18" spans="1:5" x14ac:dyDescent="0.2">
      <c r="A18" s="3" t="str">
        <f>A5</f>
        <v>alpha</v>
      </c>
      <c r="B18" s="11" t="s">
        <v>18</v>
      </c>
      <c r="C18" s="3"/>
      <c r="D18" s="3"/>
      <c r="E18" s="3"/>
    </row>
    <row r="19" spans="1:5" x14ac:dyDescent="0.2">
      <c r="A19" s="3"/>
      <c r="B19" s="11" t="s">
        <v>17</v>
      </c>
      <c r="C19" s="3"/>
      <c r="D19" s="3"/>
      <c r="E19" s="3"/>
    </row>
    <row r="20" spans="1:5" x14ac:dyDescent="0.2">
      <c r="A20" s="3"/>
      <c r="B20" s="11" t="s">
        <v>16</v>
      </c>
      <c r="C20" s="3"/>
      <c r="D20" s="3"/>
      <c r="E20" s="3"/>
    </row>
    <row r="21" spans="1:5" x14ac:dyDescent="0.2">
      <c r="A21" s="3"/>
      <c r="B21" s="15" t="s">
        <v>15</v>
      </c>
      <c r="C21" s="15" t="b">
        <f>INT(B5)-B5=0</f>
        <v>1</v>
      </c>
      <c r="D21" s="3" t="str">
        <f ca="1">_xlfn.FORMULATEXT(C21)</f>
        <v>=INT(B5)-B5=0</v>
      </c>
      <c r="E21" s="3"/>
    </row>
    <row r="22" spans="1:5" x14ac:dyDescent="0.2">
      <c r="A22" s="3"/>
      <c r="B22" s="15"/>
      <c r="C22" s="15"/>
      <c r="D22" s="3"/>
      <c r="E22" s="3"/>
    </row>
    <row r="23" spans="1:5" x14ac:dyDescent="0.2">
      <c r="A23" s="3" t="str">
        <f>A6</f>
        <v>beta</v>
      </c>
      <c r="B23" s="11" t="s">
        <v>18</v>
      </c>
      <c r="C23" s="15"/>
      <c r="D23" s="3"/>
      <c r="E23" s="3"/>
    </row>
    <row r="24" spans="1:5" x14ac:dyDescent="0.2">
      <c r="A24" s="3"/>
      <c r="B24" s="11" t="s">
        <v>17</v>
      </c>
      <c r="C24" s="15"/>
      <c r="D24" s="3"/>
      <c r="E24" s="3"/>
    </row>
    <row r="25" spans="1:5" x14ac:dyDescent="0.2">
      <c r="A25" s="3"/>
      <c r="B25" s="11" t="s">
        <v>16</v>
      </c>
      <c r="C25" s="15"/>
      <c r="D25" s="3"/>
      <c r="E25" s="3"/>
    </row>
    <row r="26" spans="1:5" x14ac:dyDescent="0.2">
      <c r="A26" s="3"/>
      <c r="B26" s="15" t="s">
        <v>15</v>
      </c>
      <c r="C26" s="15" t="b">
        <f>INT(B6)-B6=0</f>
        <v>1</v>
      </c>
      <c r="D26" s="3" t="str">
        <f ca="1">_xlfn.FORMULATEXT(C26)</f>
        <v>=INT(B6)-B6=0</v>
      </c>
      <c r="E26" s="3"/>
    </row>
    <row r="27" spans="1:5" x14ac:dyDescent="0.2">
      <c r="A27" s="3"/>
      <c r="B27" s="15"/>
      <c r="C27" s="15"/>
      <c r="D27" s="3"/>
      <c r="E27" s="3"/>
    </row>
    <row r="28" spans="1:5" x14ac:dyDescent="0.2">
      <c r="A28" s="3"/>
      <c r="B28" s="3"/>
      <c r="C28" s="3"/>
      <c r="D28" s="3"/>
      <c r="E28" s="3"/>
    </row>
  </sheetData>
  <conditionalFormatting sqref="C8 C4:C6">
    <cfRule type="cellIs" dxfId="0" priority="1" operator="equal">
      <formula>0</formula>
    </cfRule>
  </conditionalFormatting>
  <dataValidations count="2">
    <dataValidation type="custom" operator="greaterThanOrEqual" allowBlank="1" showInputMessage="1" showErrorMessage="1" errorTitle="Data input error" error="Input the probability._x000a__x000a_The probability must be greater than or equal to 0 and less than 1." promptTitle="Data input validation" prompt="Input the probability._x000a__x000a_The probability must be greater than or equal to 0 and less than 1." sqref="B4" xr:uid="{00000000-0002-0000-0400-000000000000}">
      <formula1>AND(ISNUMBER(B4),B4&gt;=0,B4&lt;1)</formula1>
    </dataValidation>
    <dataValidation type="whole" operator="greaterThanOrEqual" allowBlank="1" showInputMessage="1" showErrorMessage="1" errorTitle="Data input error" error="Input degrees of freedom._x000a__x000a_The number must be an integer (whole number) &gt; 0" promptTitle="Data input validation" prompt="Input degrees of freedom._x000a__x000a_The number must be an integer (whole number) &gt; 0" sqref="B5:B6" xr:uid="{00000000-0002-0000-0400-000001000000}">
      <formula1>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P33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9" t="s">
        <v>82</v>
      </c>
      <c r="B1" s="34"/>
      <c r="C1" s="34"/>
      <c r="D1" s="34"/>
      <c r="E1" s="34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">
      <c r="A3" s="1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">
      <c r="A4" s="15" t="s">
        <v>12</v>
      </c>
      <c r="B4" s="3">
        <v>2</v>
      </c>
      <c r="C4" s="3">
        <v>2</v>
      </c>
      <c r="D4" s="3">
        <v>2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">
      <c r="A5" s="15" t="s">
        <v>11</v>
      </c>
      <c r="B5" s="3">
        <v>1</v>
      </c>
      <c r="C5" s="3">
        <v>2</v>
      </c>
      <c r="D5" s="3">
        <v>3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">
      <c r="A6" s="15" t="s">
        <v>10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45">
        <v>0</v>
      </c>
      <c r="B7" s="38">
        <f t="shared" ref="B7:D27" si="0">_xlfn.GAMMA.INV($A7,B$4,B$5)</f>
        <v>0</v>
      </c>
      <c r="C7" s="38">
        <f t="shared" si="0"/>
        <v>0</v>
      </c>
      <c r="D7" s="38">
        <f t="shared" si="0"/>
        <v>0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5">
        <v>0.05</v>
      </c>
      <c r="B8" s="38">
        <f t="shared" si="0"/>
        <v>0.35536151069866212</v>
      </c>
      <c r="C8" s="38">
        <f t="shared" si="0"/>
        <v>0.71072302139732424</v>
      </c>
      <c r="D8" s="38">
        <f t="shared" si="0"/>
        <v>1.0660845320959864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45">
        <v>0.1</v>
      </c>
      <c r="B9" s="38">
        <f t="shared" si="0"/>
        <v>0.53181160838961206</v>
      </c>
      <c r="C9" s="38">
        <f t="shared" si="0"/>
        <v>1.0636232167792241</v>
      </c>
      <c r="D9" s="38">
        <f t="shared" si="0"/>
        <v>1.5954348251688362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2">
      <c r="A10" s="45">
        <v>0.15</v>
      </c>
      <c r="B10" s="38">
        <f t="shared" si="0"/>
        <v>0.68323861307094036</v>
      </c>
      <c r="C10" s="38">
        <f t="shared" si="0"/>
        <v>1.3664772261418807</v>
      </c>
      <c r="D10" s="38">
        <f t="shared" si="0"/>
        <v>2.049715839212821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">
      <c r="A11" s="45">
        <v>0.2</v>
      </c>
      <c r="B11" s="38">
        <f t="shared" si="0"/>
        <v>0.82438830903298466</v>
      </c>
      <c r="C11" s="38">
        <f t="shared" si="0"/>
        <v>1.6487766180659693</v>
      </c>
      <c r="D11" s="38">
        <f t="shared" si="0"/>
        <v>2.4731649270989537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45">
        <v>0.25</v>
      </c>
      <c r="B12" s="38">
        <f t="shared" si="0"/>
        <v>0.96127876311477733</v>
      </c>
      <c r="C12" s="38">
        <f t="shared" si="0"/>
        <v>1.9225575262295547</v>
      </c>
      <c r="D12" s="38">
        <f t="shared" si="0"/>
        <v>2.8838362893443321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45">
        <v>0.3</v>
      </c>
      <c r="B13" s="38">
        <f t="shared" si="0"/>
        <v>1.0973492107034915</v>
      </c>
      <c r="C13" s="38">
        <f t="shared" si="0"/>
        <v>2.1946984214069829</v>
      </c>
      <c r="D13" s="38">
        <f t="shared" si="0"/>
        <v>3.2920476321104744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">
      <c r="A14" s="45">
        <v>0.35</v>
      </c>
      <c r="B14" s="38">
        <f t="shared" si="0"/>
        <v>1.2350436937376543</v>
      </c>
      <c r="C14" s="38">
        <f t="shared" si="0"/>
        <v>2.4700873874753086</v>
      </c>
      <c r="D14" s="38">
        <f t="shared" si="0"/>
        <v>3.7051310812129632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">
      <c r="A15" s="45">
        <v>0.4</v>
      </c>
      <c r="B15" s="38">
        <f t="shared" si="0"/>
        <v>1.3764213420628872</v>
      </c>
      <c r="C15" s="38">
        <f t="shared" si="0"/>
        <v>2.7528426841257745</v>
      </c>
      <c r="D15" s="38">
        <f t="shared" si="0"/>
        <v>4.129264026188662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">
      <c r="A16" s="45">
        <v>0.45</v>
      </c>
      <c r="B16" s="38">
        <f t="shared" si="0"/>
        <v>1.5234732121364181</v>
      </c>
      <c r="C16" s="38">
        <f t="shared" si="0"/>
        <v>3.0469464242728361</v>
      </c>
      <c r="D16" s="38">
        <f t="shared" si="0"/>
        <v>4.5704196364092544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">
      <c r="A17" s="45">
        <v>0.5</v>
      </c>
      <c r="B17" s="38">
        <f t="shared" si="0"/>
        <v>1.6783469900166608</v>
      </c>
      <c r="C17" s="38">
        <f t="shared" si="0"/>
        <v>3.3566939800333215</v>
      </c>
      <c r="D17" s="38">
        <f t="shared" si="0"/>
        <v>5.0350409700499821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">
      <c r="A18" s="45">
        <v>0.55000000000000004</v>
      </c>
      <c r="B18" s="38">
        <f t="shared" si="0"/>
        <v>1.8435669170419464</v>
      </c>
      <c r="C18" s="38">
        <f t="shared" si="0"/>
        <v>3.6871338340838928</v>
      </c>
      <c r="D18" s="38">
        <f t="shared" si="0"/>
        <v>5.5307007511258393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">
      <c r="A19" s="45">
        <v>0.6</v>
      </c>
      <c r="B19" s="38">
        <f t="shared" si="0"/>
        <v>2.0223132453246566</v>
      </c>
      <c r="C19" s="38">
        <f t="shared" si="0"/>
        <v>4.0446264906493132</v>
      </c>
      <c r="D19" s="38">
        <f t="shared" si="0"/>
        <v>6.0669397359739694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">
      <c r="A20" s="45">
        <v>0.65</v>
      </c>
      <c r="B20" s="38">
        <f t="shared" si="0"/>
        <v>2.2188445996924013</v>
      </c>
      <c r="C20" s="38">
        <f t="shared" si="0"/>
        <v>4.4376891993848027</v>
      </c>
      <c r="D20" s="38">
        <f t="shared" si="0"/>
        <v>6.656533799077204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">
      <c r="A21" s="45">
        <v>0.7</v>
      </c>
      <c r="B21" s="38">
        <f t="shared" si="0"/>
        <v>2.4392164832802044</v>
      </c>
      <c r="C21" s="38">
        <f t="shared" si="0"/>
        <v>4.8784329665604087</v>
      </c>
      <c r="D21" s="38">
        <f t="shared" si="0"/>
        <v>7.3176494498406131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">
      <c r="A22" s="45">
        <v>0.75</v>
      </c>
      <c r="B22" s="38">
        <f t="shared" si="0"/>
        <v>2.6926345288896956</v>
      </c>
      <c r="C22" s="38">
        <f t="shared" si="0"/>
        <v>5.3852690577793911</v>
      </c>
      <c r="D22" s="38">
        <f t="shared" si="0"/>
        <v>8.0779035866690876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">
      <c r="A23" s="45">
        <v>0.8</v>
      </c>
      <c r="B23" s="38">
        <f t="shared" si="0"/>
        <v>2.9943083470021223</v>
      </c>
      <c r="C23" s="38">
        <f t="shared" si="0"/>
        <v>5.9886166940042447</v>
      </c>
      <c r="D23" s="38">
        <f t="shared" si="0"/>
        <v>8.9829250410063679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">
      <c r="A24" s="45">
        <v>0.85</v>
      </c>
      <c r="B24" s="38">
        <f t="shared" si="0"/>
        <v>3.3724415436062101</v>
      </c>
      <c r="C24" s="38">
        <f t="shared" si="0"/>
        <v>6.7448830872124201</v>
      </c>
      <c r="D24" s="38">
        <f t="shared" si="0"/>
        <v>10.117324630818629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">
      <c r="A25" s="45">
        <v>0.9</v>
      </c>
      <c r="B25" s="38">
        <f t="shared" si="0"/>
        <v>3.8897201698674295</v>
      </c>
      <c r="C25" s="38">
        <f t="shared" si="0"/>
        <v>7.779440339734859</v>
      </c>
      <c r="D25" s="38">
        <f t="shared" si="0"/>
        <v>11.669160509602289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">
      <c r="A26" s="45">
        <v>0.95</v>
      </c>
      <c r="B26" s="38">
        <f t="shared" si="0"/>
        <v>4.7438645183905788</v>
      </c>
      <c r="C26" s="38">
        <f t="shared" si="0"/>
        <v>9.4877290367811575</v>
      </c>
      <c r="D26" s="38">
        <f t="shared" si="0"/>
        <v>14.231593555171736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">
      <c r="A27" s="45">
        <v>0.99</v>
      </c>
      <c r="B27" s="38">
        <f t="shared" si="0"/>
        <v>6.6383520679938073</v>
      </c>
      <c r="C27" s="38">
        <f t="shared" si="0"/>
        <v>13.276704135987615</v>
      </c>
      <c r="D27" s="38">
        <f t="shared" si="0"/>
        <v>19.915056203981422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">
      <c r="A28" s="1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">
      <c r="A29" s="1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">
      <c r="A30" s="11" t="str">
        <f ca="1">"The formula in the key cell "&amp;ADDRESS(ROW(B7),COLUMN(B7),4)&amp;" is: &gt;&gt;&gt;   "&amp;_xlfn.FORMULATEXT(B7)</f>
        <v>The formula in the key cell B7 is: &gt;&gt;&gt;   =GAMMA.INV($A7,B$4,B$5)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">
      <c r="A31" s="11" t="str">
        <f ca="1">"The formula in the key cell "&amp;ADDRESS(ROW(C7),COLUMN(C7),4)&amp;" is: &gt;&gt;&gt;   "&amp;_xlfn.FORMULATEXT(C7)</f>
        <v>The formula in the key cell C7 is: &gt;&gt;&gt;   =GAMMA.INV($A7,C$4,C$5)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">
      <c r="A32" s="11" t="str">
        <f ca="1">"The formula in the key cell "&amp;ADDRESS(ROW(D7),COLUMN(D7),4)&amp;" is: &gt;&gt;&gt;   "&amp;_xlfn.FORMULATEXT(D7)</f>
        <v>The formula in the key cell D7 is: &gt;&gt;&gt;   =GAMMA.INV($A7,D$4,D$5)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2">
      <c r="A33" s="1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83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11" t="s">
        <v>14</v>
      </c>
      <c r="B3" s="3"/>
      <c r="C3" s="3"/>
      <c r="D3" s="3"/>
      <c r="E3" s="3"/>
    </row>
    <row r="4" spans="1:5" x14ac:dyDescent="0.2">
      <c r="A4" s="11"/>
      <c r="B4" s="3"/>
      <c r="C4" s="3"/>
      <c r="D4" s="3"/>
      <c r="E4" s="3"/>
    </row>
    <row r="5" spans="1:5" x14ac:dyDescent="0.2">
      <c r="A5" s="11" t="s">
        <v>13</v>
      </c>
      <c r="B5" s="3">
        <v>4</v>
      </c>
      <c r="C5" s="3"/>
      <c r="D5" s="3"/>
      <c r="E5" s="3"/>
    </row>
    <row r="6" spans="1:5" x14ac:dyDescent="0.2">
      <c r="A6" s="11" t="s">
        <v>12</v>
      </c>
      <c r="B6" s="3">
        <v>2</v>
      </c>
      <c r="C6" s="3"/>
      <c r="D6" s="3"/>
      <c r="E6" s="3"/>
    </row>
    <row r="7" spans="1:5" x14ac:dyDescent="0.2">
      <c r="A7" s="11" t="s">
        <v>11</v>
      </c>
      <c r="B7" s="3">
        <v>1</v>
      </c>
      <c r="C7" s="3"/>
      <c r="D7" s="3"/>
      <c r="E7" s="3"/>
    </row>
    <row r="8" spans="1:5" x14ac:dyDescent="0.2">
      <c r="A8" s="11"/>
      <c r="B8" s="3"/>
      <c r="C8" s="3"/>
      <c r="D8" s="3"/>
      <c r="E8" s="3"/>
    </row>
    <row r="9" spans="1:5" x14ac:dyDescent="0.2">
      <c r="A9" s="11" t="s">
        <v>10</v>
      </c>
      <c r="B9" s="3">
        <f>_xlfn.GAMMA.DIST(B5,B6,B7,TRUE)</f>
        <v>0.90842180555632912</v>
      </c>
      <c r="C9" s="3"/>
      <c r="D9" s="3"/>
      <c r="E9" s="3"/>
    </row>
    <row r="10" spans="1:5" x14ac:dyDescent="0.2">
      <c r="A10" s="3" t="str">
        <f ca="1">"Formula in "&amp;ADDRESS(ROW(B9),COLUMN(B9),4)&amp;"   &gt;&gt;&gt;   "&amp;_xlfn.FORMULATEXT(B9)</f>
        <v>Formula in B9   &gt;&gt;&gt;   =GAMMA.DIST(B5,B6,B7,TRUE)</v>
      </c>
      <c r="B10" s="3"/>
      <c r="C10" s="3"/>
      <c r="D10" s="3"/>
      <c r="E10" s="3"/>
    </row>
    <row r="11" spans="1:5" x14ac:dyDescent="0.2">
      <c r="A11" s="3"/>
      <c r="B11" s="3"/>
      <c r="C11" s="3"/>
      <c r="D11" s="3"/>
      <c r="E11" s="3"/>
    </row>
    <row r="12" spans="1:5" x14ac:dyDescent="0.2">
      <c r="A12" s="11" t="s">
        <v>9</v>
      </c>
      <c r="B12" s="3">
        <f>_xlfn.GAMMA.INV(B9,B6,B7)</f>
        <v>4.0000000000000009</v>
      </c>
      <c r="C12" s="3"/>
      <c r="D12" s="3"/>
      <c r="E12" s="3"/>
    </row>
    <row r="13" spans="1:5" x14ac:dyDescent="0.2">
      <c r="A13" s="3" t="str">
        <f ca="1">"Formula in "&amp;ADDRESS(ROW(B12),COLUMN(B12),4)&amp;"   &gt;&gt;&gt;   "&amp;_xlfn.FORMULATEXT(B12)</f>
        <v>Formula in B12   &gt;&gt;&gt;   =GAMMA.INV(B9,B6,B7)</v>
      </c>
      <c r="B13" s="3"/>
      <c r="C13" s="3"/>
      <c r="D13" s="3"/>
      <c r="E13" s="3"/>
    </row>
    <row r="14" spans="1:5" x14ac:dyDescent="0.2">
      <c r="A14" s="11"/>
      <c r="B14" s="3"/>
      <c r="C14" s="3"/>
      <c r="D14" s="3"/>
      <c r="E14" s="3"/>
    </row>
    <row r="15" spans="1:5" x14ac:dyDescent="0.2">
      <c r="A15" s="11" t="s">
        <v>8</v>
      </c>
      <c r="B15" s="46" t="str">
        <f>IF(B12=B5,"Checks OK","Error detected")</f>
        <v>Checks OK</v>
      </c>
      <c r="C15" s="3"/>
      <c r="D15" s="3"/>
      <c r="E15" s="3"/>
    </row>
    <row r="16" spans="1:5" x14ac:dyDescent="0.2">
      <c r="A16" s="11"/>
      <c r="B16" s="3"/>
      <c r="C16" s="3"/>
      <c r="D16" s="3"/>
      <c r="E1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GAMMA.INV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2013-05-24T09:43:54Z</dcterms:created>
  <dcterms:modified xsi:type="dcterms:W3CDTF">2020-08-26T14:09:38Z</dcterms:modified>
</cp:coreProperties>
</file>